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5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marjorie_meyer_unice_fr/Documents/Maquettes 2022-2023/"/>
    </mc:Choice>
  </mc:AlternateContent>
  <xr:revisionPtr revIDLastSave="137" documentId="11_6002E67A0F872EC95BA97A657176BA6BECA77735" xr6:coauthVersionLast="47" xr6:coauthVersionMax="47" xr10:uidLastSave="{A802EBC7-A279-4EF8-9321-16852A31C5F8}"/>
  <bookViews>
    <workbookView xWindow="0" yWindow="0" windowWidth="28800" windowHeight="12330" firstSheet="3" activeTab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7" l="1"/>
  <c r="E19" i="9"/>
  <c r="F13" i="11" l="1"/>
  <c r="B18" i="10" l="1"/>
  <c r="B19" i="9"/>
  <c r="B17" i="7"/>
  <c r="E13" i="11" l="1"/>
  <c r="F19" i="9"/>
  <c r="E18" i="10" l="1"/>
</calcChain>
</file>

<file path=xl/sharedStrings.xml><?xml version="1.0" encoding="utf-8"?>
<sst xmlns="http://schemas.openxmlformats.org/spreadsheetml/2006/main" count="250" uniqueCount="88">
  <si>
    <t>Fiche Maquette Master : Gestion de Patrimoine (Parcours GPRF)</t>
  </si>
  <si>
    <t>1ère année de Master</t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</si>
  <si>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Commune</t>
    </r>
    <r>
      <rPr>
        <b/>
        <sz val="14"/>
        <color theme="1"/>
        <rFont val="Calibri"/>
        <family val="2"/>
        <charset val="2"/>
      </rPr>
      <t xml:space="preserve"> sur UE1 à 4 avec  parcours GIP et EIPB</t>
    </r>
  </si>
  <si>
    <t>þ Parcours : Gestion des produits et risques financiers</t>
  </si>
  <si>
    <t>2ème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</si>
  <si>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</si>
  <si>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</si>
  <si>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</si>
  <si>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</si>
  <si>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</si>
  <si>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</si>
  <si>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</si>
  <si>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</si>
  <si>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</si>
  <si>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</si>
  <si>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</si>
  <si>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</si>
  <si>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</si>
  <si>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</si>
  <si>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</si>
  <si>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UE1 : ENVIRONNEMENT COMPTABLE ET FISCAL
(obligatoire)</t>
  </si>
  <si>
    <t xml:space="preserve">Comptabilité bancaire </t>
  </si>
  <si>
    <t>O</t>
  </si>
  <si>
    <t>NON</t>
  </si>
  <si>
    <t xml:space="preserve">Consolidation </t>
  </si>
  <si>
    <t>Accounting for finance (EN)</t>
  </si>
  <si>
    <t>Oui avec mention GP</t>
  </si>
  <si>
    <t>UE2 : AUDIT
(obligatoire)</t>
  </si>
  <si>
    <t>Audit et contrôle</t>
  </si>
  <si>
    <t>Audit et droit patrimonial</t>
  </si>
  <si>
    <t>UE3 : ENVIRONNEMENT JURIDIQUE 
(obligatoire)</t>
  </si>
  <si>
    <t>Droit commercial</t>
  </si>
  <si>
    <t>Droit fiscal</t>
  </si>
  <si>
    <t>UE4 : FINANCE INTERNATIONALE (obligatoire)</t>
  </si>
  <si>
    <t>Utilisation des structures étrangères</t>
  </si>
  <si>
    <t>International Finance</t>
  </si>
  <si>
    <t>UE5 : INGENIERIE FINANCIERE 
(obligatoire)</t>
  </si>
  <si>
    <t>Théorie financière</t>
  </si>
  <si>
    <t>Méthodes de valorisation et évaluation financière des entreprises</t>
  </si>
  <si>
    <t>TOTAL</t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</si>
  <si>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Commune</t>
    </r>
    <r>
      <rPr>
        <b/>
        <sz val="14"/>
        <color theme="1"/>
        <rFont val="Calibri"/>
        <family val="2"/>
        <charset val="2"/>
      </rPr>
      <t xml:space="preserve"> sur UE6 et 7 pour la mention GP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</si>
  <si>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</t>
    </r>
  </si>
  <si>
    <t>UE6 : CONFORMITE ET REGLEMENTATION
(obligatoire)</t>
  </si>
  <si>
    <t>Conformité bancaire</t>
  </si>
  <si>
    <t>Règlementation bancaire</t>
  </si>
  <si>
    <t>Loi de sécurité financière (LSF)</t>
  </si>
  <si>
    <t>UE7 : PRODUITS FINANCIERS (obligatoire)</t>
  </si>
  <si>
    <t>Produits dérivés</t>
  </si>
  <si>
    <t>Produits structurés</t>
  </si>
  <si>
    <t>UE8 : ANALYSE DES DONNEES(obligatoire)</t>
  </si>
  <si>
    <t>Automatisation et traitement des données</t>
  </si>
  <si>
    <t xml:space="preserve">Programmation </t>
  </si>
  <si>
    <t>Econométrie</t>
  </si>
  <si>
    <t>UE9 : PROJET PROFESSIONNEL ET DE RECHERCHE I 
(obligatoire)</t>
  </si>
  <si>
    <t>Méthodologie</t>
  </si>
  <si>
    <t xml:space="preserve">Mission de professionnalisation (stage ou alternance) : </t>
  </si>
  <si>
    <t xml:space="preserve">         (EPR)  Evaluation de l'expérience en entreprise</t>
  </si>
  <si>
    <t xml:space="preserve">         (EPR)  Tutorat académique</t>
  </si>
  <si>
    <t xml:space="preserve">         (EPR)  Rapport écrit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</si>
  <si>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</t>
    </r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</si>
  <si>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Commune sur UE10 avec Parcours GIP et EIPB</t>
    </r>
  </si>
  <si>
    <t xml:space="preserve">ECTS </t>
  </si>
  <si>
    <t>UE10 : REGLEMANTATION FINANCIERE (obligatoire)</t>
  </si>
  <si>
    <t>Droit financier</t>
  </si>
  <si>
    <t xml:space="preserve">Réglementation des marchés financiers </t>
  </si>
  <si>
    <t>UE11 : GESTION BANCAIRE
(obligatoire)</t>
  </si>
  <si>
    <t>Produits d'épargne et produits bancaires</t>
  </si>
  <si>
    <t>Analyse des risques financiers et de crédit</t>
  </si>
  <si>
    <t>UE12 : GESTION FINANCIERE (obligatoire)</t>
  </si>
  <si>
    <t>Wealth management</t>
  </si>
  <si>
    <t>Oui avec la mention GP</t>
  </si>
  <si>
    <t>Gestion alternative</t>
  </si>
  <si>
    <t>Gestion des risques financiers</t>
  </si>
  <si>
    <t>UE13 : RISQUES DES MARCHES FINANCIERS (obligatoire)</t>
  </si>
  <si>
    <t>Traitements des opérations sur titres</t>
  </si>
  <si>
    <t>UE14 : FINANCIAL INNOVATION (EN) (obligatoire)</t>
  </si>
  <si>
    <t>Fintech (EN)</t>
  </si>
  <si>
    <t>Financial innovation, blockchain and recent trends in banking (EN)</t>
  </si>
  <si>
    <t>Financial market (EN)</t>
  </si>
  <si>
    <t>UE15 : PROJET PROFESSIONNEL ET DE RECHERCHE II (obligatoire)</t>
  </si>
  <si>
    <t>Certification AMF***</t>
  </si>
  <si>
    <t>48***</t>
  </si>
  <si>
    <t>Plateforme à distance</t>
  </si>
  <si>
    <t xml:space="preserve">         Evaluation de l'expérience en entreprise</t>
  </si>
  <si>
    <t xml:space="preserve">         Tutorat académique</t>
  </si>
  <si>
    <t xml:space="preserve">         Mémoire de fin d'études</t>
  </si>
  <si>
    <t xml:space="preserve">         Internship battle (Soutenance orale)</t>
  </si>
  <si>
    <t>*** heures non financées plateforme en 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</si>
</sst>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theme="1"/>
      <name val="Calibri"/>
      <family val="2"/>
      <charset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0" xfId="0" applyFont="1"/>
    <xf numFmtId="0" fontId="4" fillId="0" borderId="0" xfId="0" applyFo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22" xfId="0" applyBorder="1"/>
    <xf numFmtId="0" fontId="0" fillId="0" borderId="6" xfId="0" applyBorder="1" applyAlignment="1">
      <alignment horizontal="center" vertical="center"/>
    </xf>
    <xf numFmtId="0" fontId="0" fillId="0" borderId="21" xfId="0" applyBorder="1"/>
    <xf numFmtId="0" fontId="6" fillId="3" borderId="20" xfId="0" applyFont="1" applyFill="1" applyBorder="1" applyAlignment="1">
      <alignment vertical="center"/>
    </xf>
    <xf numFmtId="0" fontId="8" fillId="0" borderId="26" xfId="0" applyFont="1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6" xfId="0" applyBorder="1"/>
    <xf numFmtId="0" fontId="6" fillId="3" borderId="26" xfId="0" applyFont="1" applyFill="1" applyBorder="1"/>
    <xf numFmtId="0" fontId="6" fillId="0" borderId="26" xfId="0" applyFont="1" applyBorder="1"/>
    <xf numFmtId="0" fontId="0" fillId="0" borderId="0" xfId="0" applyAlignment="1">
      <alignment horizontal="left"/>
    </xf>
    <xf numFmtId="0" fontId="10" fillId="0" borderId="0" xfId="0" applyFont="1"/>
    <xf numFmtId="0" fontId="11" fillId="0" borderId="0" xfId="0" applyFont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6" fillId="0" borderId="21" xfId="0" applyFont="1" applyBorder="1" applyAlignment="1">
      <alignment horizontal="center"/>
    </xf>
    <xf numFmtId="0" fontId="10" fillId="3" borderId="0" xfId="0" applyFont="1" applyFill="1"/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26" xfId="0" applyFont="1" applyBorder="1" applyAlignment="1">
      <alignment horizontal="center"/>
    </xf>
    <xf numFmtId="0" fontId="7" fillId="0" borderId="1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0" fillId="0" borderId="5" xfId="0" applyBorder="1"/>
    <xf numFmtId="0" fontId="0" fillId="0" borderId="7" xfId="0" applyBorder="1"/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6" fillId="0" borderId="3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9" xfId="0" applyBorder="1"/>
    <xf numFmtId="0" fontId="0" fillId="0" borderId="30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12" fillId="3" borderId="1" xfId="0" applyFont="1" applyFill="1" applyBorder="1"/>
    <xf numFmtId="0" fontId="12" fillId="3" borderId="14" xfId="0" applyFont="1" applyFill="1" applyBorder="1" applyAlignment="1">
      <alignment horizontal="left" vertical="center"/>
    </xf>
    <xf numFmtId="0" fontId="12" fillId="3" borderId="3" xfId="0" applyFont="1" applyFill="1" applyBorder="1"/>
    <xf numFmtId="0" fontId="12" fillId="3" borderId="6" xfId="0" applyFont="1" applyFill="1" applyBorder="1"/>
    <xf numFmtId="0" fontId="0" fillId="0" borderId="32" xfId="0" applyBorder="1"/>
    <xf numFmtId="0" fontId="0" fillId="0" borderId="33" xfId="0" applyBorder="1" applyAlignment="1">
      <alignment horizontal="center"/>
    </xf>
    <xf numFmtId="0" fontId="7" fillId="0" borderId="3" xfId="0" applyFont="1" applyBorder="1" applyAlignment="1">
      <alignment wrapText="1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0" fillId="0" borderId="29" xfId="0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3" borderId="23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13" fillId="0" borderId="3" xfId="0" applyFont="1" applyBorder="1"/>
    <xf numFmtId="0" fontId="13" fillId="0" borderId="16" xfId="0" applyFont="1" applyBorder="1"/>
    <xf numFmtId="0" fontId="13" fillId="0" borderId="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1" xfId="0" applyBorder="1" applyAlignment="1">
      <alignment vertical="center"/>
    </xf>
    <xf numFmtId="0" fontId="13" fillId="0" borderId="40" xfId="0" applyFont="1" applyBorder="1"/>
    <xf numFmtId="0" fontId="13" fillId="0" borderId="41" xfId="0" applyFont="1" applyFill="1" applyBorder="1" applyAlignment="1">
      <alignment horizontal="center"/>
    </xf>
    <xf numFmtId="0" fontId="7" fillId="0" borderId="1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view="pageBreakPreview" zoomScale="90" zoomScaleNormal="90" zoomScaleSheetLayoutView="90" workbookViewId="0">
      <selection activeCell="I19" sqref="I19"/>
    </sheetView>
  </sheetViews>
  <sheetFormatPr defaultColWidth="11.42578125" defaultRowHeight="15"/>
  <cols>
    <col min="1" max="1" width="51.42578125" customWidth="1"/>
    <col min="3" max="3" width="51" customWidth="1"/>
    <col min="4" max="4" width="15.28515625" customWidth="1"/>
    <col min="5" max="5" width="10.5703125" bestFit="1" customWidth="1"/>
    <col min="8" max="8" width="18.7109375" customWidth="1"/>
    <col min="9" max="9" width="31.5703125" customWidth="1"/>
    <col min="11" max="11" width="37.5703125" bestFit="1" customWidth="1"/>
  </cols>
  <sheetData>
    <row r="1" spans="1:19" s="32" customFormat="1" ht="26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19" ht="18.75">
      <c r="A2" s="13" t="s">
        <v>1</v>
      </c>
      <c r="B2" s="33" t="s">
        <v>2</v>
      </c>
      <c r="C2" s="13"/>
      <c r="D2" s="33" t="s">
        <v>3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8.75">
      <c r="A3" s="13" t="s">
        <v>4</v>
      </c>
      <c r="B3" s="14" t="s">
        <v>5</v>
      </c>
      <c r="C3" s="13"/>
      <c r="D3" s="14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34" t="s">
        <v>6</v>
      </c>
      <c r="B4" s="35" t="s">
        <v>7</v>
      </c>
      <c r="C4" s="35"/>
      <c r="D4" s="35"/>
      <c r="E4" s="35"/>
      <c r="F4" s="35"/>
      <c r="G4" s="35"/>
      <c r="H4" s="35"/>
      <c r="I4" s="36"/>
      <c r="K4" s="2" t="s">
        <v>8</v>
      </c>
      <c r="L4" s="3" t="s">
        <v>7</v>
      </c>
      <c r="M4" s="3"/>
      <c r="N4" s="3"/>
      <c r="O4" s="3"/>
      <c r="P4" s="3"/>
      <c r="Q4" s="3"/>
      <c r="R4" s="3"/>
      <c r="S4" s="4"/>
    </row>
    <row r="5" spans="1:19" ht="36.75" customHeight="1" thickBot="1">
      <c r="A5" s="37" t="s">
        <v>9</v>
      </c>
      <c r="B5" s="38" t="s">
        <v>10</v>
      </c>
      <c r="C5" s="38" t="s">
        <v>11</v>
      </c>
      <c r="D5" s="38" t="s">
        <v>12</v>
      </c>
      <c r="E5" s="38" t="s">
        <v>13</v>
      </c>
      <c r="F5" s="38" t="s">
        <v>14</v>
      </c>
      <c r="G5" s="38" t="s">
        <v>15</v>
      </c>
      <c r="H5" s="38" t="s">
        <v>16</v>
      </c>
      <c r="I5" s="39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>
      <c r="A6" s="88" t="s">
        <v>20</v>
      </c>
      <c r="B6" s="90">
        <v>6</v>
      </c>
      <c r="C6" s="78" t="s">
        <v>21</v>
      </c>
      <c r="D6" s="16">
        <v>1</v>
      </c>
      <c r="E6" s="16">
        <v>18</v>
      </c>
      <c r="F6" s="16"/>
      <c r="G6" s="3"/>
      <c r="H6" s="79" t="s">
        <v>22</v>
      </c>
      <c r="I6" s="80" t="s">
        <v>23</v>
      </c>
      <c r="K6" s="10"/>
      <c r="L6" s="11"/>
      <c r="M6" s="11"/>
      <c r="N6" s="11"/>
      <c r="O6" s="11"/>
      <c r="P6" s="11"/>
      <c r="Q6" s="11"/>
      <c r="R6" s="11"/>
      <c r="S6" s="12"/>
    </row>
    <row r="7" spans="1:19" ht="21.75" customHeight="1">
      <c r="A7" s="93"/>
      <c r="B7" s="94"/>
      <c r="C7" s="1" t="s">
        <v>24</v>
      </c>
      <c r="D7" s="70">
        <v>1</v>
      </c>
      <c r="E7" s="70">
        <v>18</v>
      </c>
      <c r="F7" s="52"/>
      <c r="G7" s="64"/>
      <c r="H7" s="65" t="s">
        <v>22</v>
      </c>
      <c r="I7" s="81" t="s">
        <v>23</v>
      </c>
      <c r="K7" s="8"/>
      <c r="L7" s="1"/>
      <c r="M7" s="1"/>
      <c r="N7" s="1"/>
      <c r="O7" s="1"/>
      <c r="P7" s="1"/>
      <c r="Q7" s="1"/>
      <c r="R7" s="1"/>
      <c r="S7" s="9"/>
    </row>
    <row r="8" spans="1:19" ht="21.75" customHeight="1" thickBot="1">
      <c r="A8" s="69"/>
      <c r="B8" s="68"/>
      <c r="C8" s="82" t="s">
        <v>25</v>
      </c>
      <c r="D8" s="68">
        <v>1</v>
      </c>
      <c r="E8" s="68">
        <v>12</v>
      </c>
      <c r="F8" s="60"/>
      <c r="G8" s="23"/>
      <c r="H8" s="83" t="s">
        <v>22</v>
      </c>
      <c r="I8" s="84" t="s">
        <v>26</v>
      </c>
      <c r="K8" s="8"/>
      <c r="L8" s="1"/>
      <c r="M8" s="1"/>
      <c r="N8" s="1"/>
      <c r="O8" s="1"/>
      <c r="P8" s="1"/>
      <c r="Q8" s="1"/>
      <c r="R8" s="1"/>
      <c r="S8" s="9"/>
    </row>
    <row r="9" spans="1:19">
      <c r="A9" s="88" t="s">
        <v>27</v>
      </c>
      <c r="B9" s="90">
        <v>6</v>
      </c>
      <c r="C9" s="3" t="s">
        <v>28</v>
      </c>
      <c r="D9" s="16">
        <v>1</v>
      </c>
      <c r="E9" s="16">
        <v>18</v>
      </c>
      <c r="F9" s="16"/>
      <c r="G9" s="3"/>
      <c r="H9" s="79" t="s">
        <v>22</v>
      </c>
      <c r="I9" s="80" t="s">
        <v>23</v>
      </c>
      <c r="K9" s="8"/>
      <c r="L9" s="1"/>
      <c r="M9" s="1"/>
      <c r="N9" s="1"/>
      <c r="O9" s="1"/>
      <c r="P9" s="1"/>
      <c r="Q9" s="1"/>
      <c r="R9" s="1"/>
      <c r="S9" s="9"/>
    </row>
    <row r="10" spans="1:19">
      <c r="A10" s="89"/>
      <c r="B10" s="91"/>
      <c r="C10" s="20" t="s">
        <v>29</v>
      </c>
      <c r="D10" s="22">
        <v>1</v>
      </c>
      <c r="E10" s="22">
        <v>24</v>
      </c>
      <c r="F10" s="19"/>
      <c r="G10" s="20"/>
      <c r="H10" s="85" t="s">
        <v>22</v>
      </c>
      <c r="I10" s="80" t="s">
        <v>23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>
      <c r="A11" s="95" t="s">
        <v>30</v>
      </c>
      <c r="B11" s="94">
        <v>6</v>
      </c>
      <c r="C11" s="11" t="s">
        <v>31</v>
      </c>
      <c r="D11" s="18">
        <v>1</v>
      </c>
      <c r="E11" s="18">
        <v>18</v>
      </c>
      <c r="F11" s="18"/>
      <c r="G11" s="11"/>
      <c r="H11" s="77" t="s">
        <v>22</v>
      </c>
      <c r="I11" s="80" t="s">
        <v>23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>
      <c r="A12" s="89"/>
      <c r="B12" s="91"/>
      <c r="C12" s="20" t="s">
        <v>32</v>
      </c>
      <c r="D12" s="19">
        <v>1</v>
      </c>
      <c r="E12" s="19">
        <v>18</v>
      </c>
      <c r="F12" s="19"/>
      <c r="G12" s="20"/>
      <c r="H12" s="85" t="s">
        <v>22</v>
      </c>
      <c r="I12" s="80" t="s">
        <v>23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>
      <c r="A13" s="88" t="s">
        <v>33</v>
      </c>
      <c r="B13" s="90">
        <v>6</v>
      </c>
      <c r="C13" s="3" t="s">
        <v>34</v>
      </c>
      <c r="D13" s="16">
        <v>1</v>
      </c>
      <c r="E13" s="16">
        <v>24</v>
      </c>
      <c r="F13" s="16"/>
      <c r="G13" s="3"/>
      <c r="H13" s="79" t="s">
        <v>22</v>
      </c>
      <c r="I13" s="80" t="s">
        <v>23</v>
      </c>
      <c r="K13" s="8"/>
      <c r="L13" s="1"/>
      <c r="M13" s="1"/>
      <c r="N13" s="1"/>
      <c r="O13" s="1"/>
      <c r="P13" s="1"/>
      <c r="Q13" s="1"/>
      <c r="R13" s="1"/>
      <c r="S13" s="9"/>
    </row>
    <row r="14" spans="1:19">
      <c r="A14" s="89"/>
      <c r="B14" s="91"/>
      <c r="C14" s="20" t="s">
        <v>35</v>
      </c>
      <c r="D14" s="19">
        <v>1</v>
      </c>
      <c r="E14" s="19">
        <v>18</v>
      </c>
      <c r="F14" s="19"/>
      <c r="G14" s="20"/>
      <c r="H14" s="85" t="s">
        <v>22</v>
      </c>
      <c r="I14" s="80" t="s">
        <v>23</v>
      </c>
      <c r="K14" s="8"/>
      <c r="L14" s="1"/>
      <c r="M14" s="1"/>
      <c r="N14" s="1"/>
      <c r="O14" s="1"/>
      <c r="P14" s="1"/>
      <c r="Q14" s="1"/>
      <c r="R14" s="1"/>
      <c r="S14" s="9"/>
    </row>
    <row r="15" spans="1:19">
      <c r="A15" s="88" t="s">
        <v>36</v>
      </c>
      <c r="B15" s="90">
        <v>6</v>
      </c>
      <c r="C15" s="3" t="s">
        <v>37</v>
      </c>
      <c r="D15" s="16">
        <v>1</v>
      </c>
      <c r="E15" s="16">
        <v>24</v>
      </c>
      <c r="F15" s="16"/>
      <c r="G15" s="3"/>
      <c r="H15" s="16" t="s">
        <v>22</v>
      </c>
      <c r="I15" s="63" t="s">
        <v>26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 ht="15.75" thickBot="1">
      <c r="A16" s="89"/>
      <c r="B16" s="91"/>
      <c r="C16" s="20" t="s">
        <v>38</v>
      </c>
      <c r="D16" s="19">
        <v>1</v>
      </c>
      <c r="E16" s="19">
        <v>24</v>
      </c>
      <c r="F16" s="19"/>
      <c r="G16" s="20"/>
      <c r="H16" s="19" t="s">
        <v>22</v>
      </c>
      <c r="I16" s="59" t="s">
        <v>23</v>
      </c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86" t="s">
        <v>39</v>
      </c>
      <c r="B17" s="61">
        <f>SUM(B6:B16)</f>
        <v>30</v>
      </c>
      <c r="C17" s="24"/>
      <c r="D17" s="60"/>
      <c r="E17" s="40">
        <f>SUM(E6:E16)</f>
        <v>216</v>
      </c>
      <c r="F17" s="60"/>
      <c r="G17" s="23"/>
      <c r="H17" s="23"/>
      <c r="I17" s="59" t="s">
        <v>23</v>
      </c>
      <c r="K17" s="8"/>
      <c r="L17" s="1"/>
      <c r="M17" s="1"/>
      <c r="N17" s="1"/>
      <c r="O17" s="1"/>
      <c r="P17" s="1"/>
      <c r="Q17" s="1"/>
      <c r="R17" s="1"/>
      <c r="S17" s="9"/>
    </row>
    <row r="25" spans="1:19">
      <c r="A25" s="31"/>
    </row>
  </sheetData>
  <mergeCells count="11">
    <mergeCell ref="A13:A14"/>
    <mergeCell ref="A15:A16"/>
    <mergeCell ref="B13:B14"/>
    <mergeCell ref="B15:B16"/>
    <mergeCell ref="A1:S1"/>
    <mergeCell ref="A6:A7"/>
    <mergeCell ref="B6:B7"/>
    <mergeCell ref="A9:A10"/>
    <mergeCell ref="A11:A12"/>
    <mergeCell ref="B9:B10"/>
    <mergeCell ref="B11:B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9"/>
  <sheetViews>
    <sheetView zoomScale="73" zoomScaleNormal="73" workbookViewId="0">
      <selection activeCell="I15" sqref="I15:I18"/>
    </sheetView>
  </sheetViews>
  <sheetFormatPr defaultColWidth="11.42578125" defaultRowHeight="15"/>
  <cols>
    <col min="1" max="1" width="46.28515625" customWidth="1"/>
    <col min="3" max="3" width="57.42578125" customWidth="1"/>
    <col min="4" max="4" width="13.28515625" customWidth="1"/>
    <col min="5" max="5" width="10.5703125" bestFit="1" customWidth="1"/>
    <col min="8" max="8" width="17.140625" style="46" customWidth="1"/>
    <col min="9" max="9" width="31.5703125" customWidth="1"/>
    <col min="11" max="11" width="37.5703125" bestFit="1" customWidth="1"/>
  </cols>
  <sheetData>
    <row r="1" spans="1:19" s="41" customFormat="1" ht="26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19" ht="18.75">
      <c r="A2" s="13" t="s">
        <v>1</v>
      </c>
      <c r="B2" s="33" t="s">
        <v>40</v>
      </c>
      <c r="C2" s="13"/>
      <c r="D2" s="33" t="s">
        <v>3</v>
      </c>
      <c r="E2" s="13"/>
      <c r="F2" s="13"/>
      <c r="G2" s="13"/>
      <c r="H2" s="42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 t="s">
        <v>4</v>
      </c>
      <c r="B3" s="14" t="s">
        <v>5</v>
      </c>
      <c r="C3" s="13"/>
      <c r="D3" s="33" t="s">
        <v>41</v>
      </c>
      <c r="E3" s="13"/>
      <c r="F3" s="13"/>
      <c r="G3" s="13"/>
      <c r="H3" s="42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34" t="s">
        <v>6</v>
      </c>
      <c r="B4" s="35" t="s">
        <v>7</v>
      </c>
      <c r="C4" s="35"/>
      <c r="D4" s="35"/>
      <c r="E4" s="35"/>
      <c r="F4" s="35"/>
      <c r="G4" s="35"/>
      <c r="H4" s="43"/>
      <c r="I4" s="36"/>
      <c r="K4" s="2" t="s">
        <v>8</v>
      </c>
      <c r="L4" s="3" t="s">
        <v>7</v>
      </c>
      <c r="M4" s="3"/>
      <c r="N4" s="3"/>
      <c r="O4" s="3"/>
      <c r="P4" s="3"/>
      <c r="Q4" s="3"/>
      <c r="R4" s="3"/>
      <c r="S4" s="4"/>
    </row>
    <row r="5" spans="1:19" ht="34.5" customHeight="1" thickBot="1">
      <c r="A5" s="37" t="s">
        <v>9</v>
      </c>
      <c r="B5" s="53" t="s">
        <v>10</v>
      </c>
      <c r="C5" s="38" t="s">
        <v>11</v>
      </c>
      <c r="D5" s="38" t="s">
        <v>12</v>
      </c>
      <c r="E5" s="38" t="s">
        <v>13</v>
      </c>
      <c r="F5" s="38" t="s">
        <v>14</v>
      </c>
      <c r="G5" s="38" t="s">
        <v>15</v>
      </c>
      <c r="H5" s="53" t="s">
        <v>16</v>
      </c>
      <c r="I5" s="39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>
      <c r="A6" s="88" t="s">
        <v>42</v>
      </c>
      <c r="B6" s="90">
        <v>3</v>
      </c>
      <c r="C6" s="3" t="s">
        <v>43</v>
      </c>
      <c r="D6" s="15">
        <v>1</v>
      </c>
      <c r="E6" s="15">
        <v>24</v>
      </c>
      <c r="F6" s="15"/>
      <c r="G6" s="15"/>
      <c r="H6" s="16" t="s">
        <v>22</v>
      </c>
      <c r="I6" s="27" t="s">
        <v>23</v>
      </c>
      <c r="K6" s="10"/>
      <c r="L6" s="11"/>
      <c r="M6" s="11"/>
      <c r="N6" s="11"/>
      <c r="O6" s="11"/>
      <c r="P6" s="11"/>
      <c r="Q6" s="11"/>
      <c r="R6" s="11"/>
      <c r="S6" s="12"/>
    </row>
    <row r="7" spans="1:19">
      <c r="A7" s="95"/>
      <c r="B7" s="94"/>
      <c r="C7" s="1" t="s">
        <v>44</v>
      </c>
      <c r="D7" s="67">
        <v>1</v>
      </c>
      <c r="E7" s="67">
        <v>24</v>
      </c>
      <c r="F7" s="67"/>
      <c r="G7" s="67"/>
      <c r="H7" s="44"/>
      <c r="I7" s="27" t="s">
        <v>23</v>
      </c>
      <c r="K7" s="10"/>
      <c r="L7" s="11"/>
      <c r="M7" s="11"/>
      <c r="N7" s="11"/>
      <c r="O7" s="11"/>
      <c r="P7" s="11"/>
      <c r="Q7" s="11"/>
      <c r="R7" s="11"/>
      <c r="S7" s="12"/>
    </row>
    <row r="8" spans="1:19">
      <c r="A8" s="89"/>
      <c r="B8" s="91"/>
      <c r="C8" s="20" t="s">
        <v>45</v>
      </c>
      <c r="D8" s="22">
        <v>1</v>
      </c>
      <c r="E8" s="22">
        <v>24</v>
      </c>
      <c r="F8" s="22"/>
      <c r="G8" s="22"/>
      <c r="H8" s="19" t="s">
        <v>22</v>
      </c>
      <c r="I8" s="27" t="s">
        <v>23</v>
      </c>
      <c r="K8" s="8"/>
      <c r="L8" s="1"/>
      <c r="M8" s="1"/>
      <c r="N8" s="1"/>
      <c r="O8" s="1"/>
      <c r="P8" s="1"/>
      <c r="Q8" s="1"/>
      <c r="R8" s="1"/>
      <c r="S8" s="9"/>
    </row>
    <row r="9" spans="1:19">
      <c r="A9" s="97" t="s">
        <v>46</v>
      </c>
      <c r="B9" s="90">
        <v>6</v>
      </c>
      <c r="C9" s="3" t="s">
        <v>47</v>
      </c>
      <c r="D9" s="15">
        <v>1</v>
      </c>
      <c r="E9" s="15">
        <v>18</v>
      </c>
      <c r="F9" s="15"/>
      <c r="G9" s="15"/>
      <c r="H9" s="16" t="s">
        <v>22</v>
      </c>
      <c r="I9" s="27" t="s">
        <v>23</v>
      </c>
      <c r="K9" s="8"/>
      <c r="L9" s="1"/>
      <c r="M9" s="1"/>
      <c r="N9" s="1"/>
      <c r="O9" s="1"/>
      <c r="P9" s="1"/>
      <c r="Q9" s="1"/>
      <c r="R9" s="1"/>
      <c r="S9" s="9"/>
    </row>
    <row r="10" spans="1:19">
      <c r="A10" s="89"/>
      <c r="B10" s="91"/>
      <c r="C10" s="20" t="s">
        <v>48</v>
      </c>
      <c r="D10" s="68">
        <v>1</v>
      </c>
      <c r="E10" s="68">
        <v>18</v>
      </c>
      <c r="F10" s="76"/>
      <c r="G10" s="20"/>
      <c r="H10" s="60" t="s">
        <v>22</v>
      </c>
      <c r="I10" s="27" t="s">
        <v>23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>
      <c r="A11" s="97" t="s">
        <v>49</v>
      </c>
      <c r="B11" s="90">
        <v>6</v>
      </c>
      <c r="C11" s="3" t="s">
        <v>50</v>
      </c>
      <c r="D11" s="15">
        <v>1</v>
      </c>
      <c r="E11" s="15">
        <v>24</v>
      </c>
      <c r="F11" s="15"/>
      <c r="G11" s="15"/>
      <c r="H11" s="16" t="s">
        <v>22</v>
      </c>
      <c r="I11" s="27" t="s">
        <v>23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>
      <c r="A12" s="93"/>
      <c r="B12" s="94"/>
      <c r="C12" s="1" t="s">
        <v>51</v>
      </c>
      <c r="D12" s="67">
        <v>1</v>
      </c>
      <c r="E12" s="67">
        <v>18</v>
      </c>
      <c r="F12" s="67"/>
      <c r="G12" s="67"/>
      <c r="H12" s="44"/>
      <c r="I12" s="27" t="s">
        <v>23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>
      <c r="A13" s="89"/>
      <c r="B13" s="91"/>
      <c r="C13" s="20" t="s">
        <v>52</v>
      </c>
      <c r="D13" s="19">
        <v>1</v>
      </c>
      <c r="E13" s="19">
        <v>18</v>
      </c>
      <c r="F13" s="19"/>
      <c r="G13" s="20"/>
      <c r="H13" s="19" t="s">
        <v>22</v>
      </c>
      <c r="I13" s="27" t="s">
        <v>23</v>
      </c>
      <c r="K13" s="8"/>
      <c r="L13" s="1"/>
      <c r="M13" s="1"/>
      <c r="N13" s="1"/>
      <c r="O13" s="1"/>
      <c r="P13" s="1"/>
      <c r="Q13" s="1"/>
      <c r="R13" s="1"/>
      <c r="S13" s="9"/>
    </row>
    <row r="14" spans="1:19">
      <c r="A14" s="88" t="s">
        <v>53</v>
      </c>
      <c r="B14" s="90">
        <v>15</v>
      </c>
      <c r="C14" s="48" t="s">
        <v>54</v>
      </c>
      <c r="D14" s="66">
        <v>1</v>
      </c>
      <c r="E14" s="104">
        <v>6</v>
      </c>
      <c r="F14" s="104"/>
      <c r="G14" s="15"/>
      <c r="H14" s="16" t="s">
        <v>22</v>
      </c>
      <c r="I14" s="87" t="s">
        <v>23</v>
      </c>
      <c r="K14" s="8"/>
      <c r="L14" s="1"/>
      <c r="M14" s="1"/>
      <c r="N14" s="1"/>
      <c r="O14" s="1"/>
      <c r="P14" s="1"/>
      <c r="Q14" s="1"/>
      <c r="R14" s="1"/>
      <c r="S14" s="9"/>
    </row>
    <row r="15" spans="1:19">
      <c r="A15" s="93"/>
      <c r="B15" s="98"/>
      <c r="C15" s="49" t="s">
        <v>55</v>
      </c>
      <c r="D15" s="99">
        <v>4</v>
      </c>
      <c r="E15" s="105"/>
      <c r="F15" s="105">
        <v>12</v>
      </c>
      <c r="G15" s="99"/>
      <c r="H15" s="99" t="s">
        <v>22</v>
      </c>
      <c r="I15" s="96" t="s">
        <v>23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>
      <c r="A16" s="93"/>
      <c r="B16" s="98"/>
      <c r="C16" s="50" t="s">
        <v>56</v>
      </c>
      <c r="D16" s="94"/>
      <c r="E16" s="106"/>
      <c r="F16" s="106"/>
      <c r="G16" s="94"/>
      <c r="H16" s="94"/>
      <c r="I16" s="96"/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93"/>
      <c r="B17" s="98"/>
      <c r="C17" s="50" t="s">
        <v>57</v>
      </c>
      <c r="D17" s="94"/>
      <c r="E17" s="106"/>
      <c r="F17" s="106"/>
      <c r="G17" s="94"/>
      <c r="H17" s="94"/>
      <c r="I17" s="96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93"/>
      <c r="B18" s="98"/>
      <c r="C18" s="50" t="s">
        <v>58</v>
      </c>
      <c r="D18" s="91"/>
      <c r="E18" s="107"/>
      <c r="F18" s="107"/>
      <c r="G18" s="91"/>
      <c r="H18" s="91"/>
      <c r="I18" s="102"/>
      <c r="K18" s="8"/>
      <c r="L18" s="1"/>
      <c r="M18" s="1"/>
      <c r="N18" s="1"/>
      <c r="O18" s="1"/>
      <c r="P18" s="1"/>
      <c r="Q18" s="1"/>
      <c r="R18" s="1"/>
      <c r="S18" s="9"/>
    </row>
    <row r="19" spans="1:19">
      <c r="A19" s="62" t="s">
        <v>39</v>
      </c>
      <c r="B19" s="47">
        <f>SUM(B6:B18)</f>
        <v>30</v>
      </c>
      <c r="C19" s="25"/>
      <c r="D19" s="26"/>
      <c r="E19" s="51">
        <f>SUM(E6:E18)</f>
        <v>174</v>
      </c>
      <c r="F19" s="51">
        <f>SUM(F6:F18)</f>
        <v>12</v>
      </c>
      <c r="G19" s="26"/>
      <c r="H19" s="45"/>
      <c r="I19" s="21"/>
      <c r="K19" s="8"/>
      <c r="L19" s="1"/>
      <c r="M19" s="1"/>
      <c r="N19" s="1"/>
      <c r="O19" s="1"/>
      <c r="P19" s="1"/>
      <c r="Q19" s="1"/>
      <c r="R19" s="1"/>
      <c r="S19" s="9"/>
    </row>
  </sheetData>
  <mergeCells count="15">
    <mergeCell ref="A1:S1"/>
    <mergeCell ref="A6:A8"/>
    <mergeCell ref="B6:B8"/>
    <mergeCell ref="A9:A10"/>
    <mergeCell ref="B9:B10"/>
    <mergeCell ref="A11:A13"/>
    <mergeCell ref="B11:B13"/>
    <mergeCell ref="B14:B18"/>
    <mergeCell ref="A14:A18"/>
    <mergeCell ref="D15:D18"/>
    <mergeCell ref="H15:H18"/>
    <mergeCell ref="E15:E18"/>
    <mergeCell ref="F15:F18"/>
    <mergeCell ref="G15:G18"/>
    <mergeCell ref="I15:I1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8"/>
  <sheetViews>
    <sheetView zoomScale="82" zoomScaleNormal="82" workbookViewId="0">
      <selection activeCell="C12" sqref="C12"/>
    </sheetView>
  </sheetViews>
  <sheetFormatPr defaultColWidth="11.42578125" defaultRowHeight="15"/>
  <cols>
    <col min="1" max="1" width="51.7109375" customWidth="1"/>
    <col min="3" max="3" width="51" customWidth="1"/>
    <col min="4" max="4" width="14.5703125" customWidth="1"/>
    <col min="5" max="5" width="10.5703125" bestFit="1" customWidth="1"/>
    <col min="8" max="8" width="17" customWidth="1"/>
    <col min="9" max="9" width="31.5703125" customWidth="1"/>
    <col min="11" max="11" width="37.5703125" bestFit="1" customWidth="1"/>
  </cols>
  <sheetData>
    <row r="1" spans="1:19" s="32" customFormat="1" ht="26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19" ht="18.75">
      <c r="A2" s="13" t="s">
        <v>1</v>
      </c>
      <c r="B2" s="14" t="s">
        <v>5</v>
      </c>
      <c r="C2" s="13"/>
      <c r="D2" s="33" t="s">
        <v>59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8.75">
      <c r="A3" s="13" t="s">
        <v>4</v>
      </c>
      <c r="B3" s="33" t="s">
        <v>60</v>
      </c>
      <c r="C3" s="13"/>
      <c r="D3" s="33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34" t="s">
        <v>6</v>
      </c>
      <c r="B4" s="35" t="s">
        <v>7</v>
      </c>
      <c r="C4" s="35"/>
      <c r="D4" s="35"/>
      <c r="E4" s="35"/>
      <c r="F4" s="35"/>
      <c r="G4" s="35"/>
      <c r="H4" s="35"/>
      <c r="I4" s="36"/>
      <c r="K4" s="2" t="s">
        <v>8</v>
      </c>
      <c r="L4" s="3" t="s">
        <v>7</v>
      </c>
      <c r="M4" s="3"/>
      <c r="N4" s="3"/>
      <c r="O4" s="3"/>
      <c r="P4" s="3"/>
      <c r="Q4" s="3"/>
      <c r="R4" s="3"/>
      <c r="S4" s="4"/>
    </row>
    <row r="5" spans="1:19" ht="36" customHeight="1" thickBot="1">
      <c r="A5" s="37" t="s">
        <v>9</v>
      </c>
      <c r="B5" s="38" t="s">
        <v>61</v>
      </c>
      <c r="C5" s="38" t="s">
        <v>11</v>
      </c>
      <c r="D5" s="38" t="s">
        <v>12</v>
      </c>
      <c r="E5" s="38" t="s">
        <v>13</v>
      </c>
      <c r="F5" s="38" t="s">
        <v>14</v>
      </c>
      <c r="G5" s="38" t="s">
        <v>15</v>
      </c>
      <c r="H5" s="38" t="s">
        <v>16</v>
      </c>
      <c r="I5" s="39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>
      <c r="A6" s="88" t="s">
        <v>62</v>
      </c>
      <c r="B6" s="90">
        <v>6</v>
      </c>
      <c r="C6" s="3" t="s">
        <v>63</v>
      </c>
      <c r="D6" s="16">
        <v>1</v>
      </c>
      <c r="E6" s="16">
        <v>24</v>
      </c>
      <c r="F6" s="3"/>
      <c r="G6" s="3"/>
      <c r="H6" s="16" t="s">
        <v>22</v>
      </c>
      <c r="I6" s="63" t="s">
        <v>23</v>
      </c>
      <c r="K6" s="10"/>
      <c r="L6" s="11"/>
      <c r="M6" s="11"/>
      <c r="N6" s="11"/>
      <c r="O6" s="11"/>
      <c r="P6" s="11"/>
      <c r="Q6" s="11"/>
      <c r="R6" s="11"/>
      <c r="S6" s="12"/>
    </row>
    <row r="7" spans="1:19">
      <c r="A7" s="89"/>
      <c r="B7" s="91"/>
      <c r="C7" s="20" t="s">
        <v>64</v>
      </c>
      <c r="D7" s="19">
        <v>1</v>
      </c>
      <c r="E7" s="19">
        <v>24</v>
      </c>
      <c r="F7" s="20"/>
      <c r="G7" s="20"/>
      <c r="H7" s="19" t="s">
        <v>22</v>
      </c>
      <c r="I7" s="63" t="s">
        <v>23</v>
      </c>
      <c r="K7" s="8"/>
      <c r="L7" s="1"/>
      <c r="M7" s="1"/>
      <c r="N7" s="1"/>
      <c r="O7" s="1"/>
      <c r="P7" s="1"/>
      <c r="Q7" s="1"/>
      <c r="R7" s="1"/>
      <c r="S7" s="9"/>
    </row>
    <row r="8" spans="1:19">
      <c r="A8" s="88" t="s">
        <v>65</v>
      </c>
      <c r="B8" s="90">
        <v>6</v>
      </c>
      <c r="C8" s="3" t="s">
        <v>66</v>
      </c>
      <c r="D8" s="16">
        <v>1</v>
      </c>
      <c r="E8" s="16">
        <v>36</v>
      </c>
      <c r="F8" s="3"/>
      <c r="G8" s="3"/>
      <c r="H8" s="16" t="s">
        <v>22</v>
      </c>
      <c r="I8" s="63" t="s">
        <v>23</v>
      </c>
      <c r="K8" s="8"/>
      <c r="L8" s="1"/>
      <c r="M8" s="1"/>
      <c r="N8" s="1"/>
      <c r="O8" s="1"/>
      <c r="P8" s="1"/>
      <c r="Q8" s="1"/>
      <c r="R8" s="1"/>
      <c r="S8" s="9"/>
    </row>
    <row r="9" spans="1:19">
      <c r="A9" s="89"/>
      <c r="B9" s="91"/>
      <c r="C9" s="20" t="s">
        <v>67</v>
      </c>
      <c r="D9" s="19">
        <v>1</v>
      </c>
      <c r="E9" s="19">
        <v>36</v>
      </c>
      <c r="F9" s="20"/>
      <c r="G9" s="20"/>
      <c r="H9" s="19" t="s">
        <v>22</v>
      </c>
      <c r="I9" s="63" t="s">
        <v>23</v>
      </c>
      <c r="K9" s="8"/>
      <c r="L9" s="1"/>
      <c r="M9" s="1"/>
      <c r="N9" s="1"/>
      <c r="O9" s="1"/>
      <c r="P9" s="1"/>
      <c r="Q9" s="1"/>
      <c r="R9" s="1"/>
      <c r="S9" s="9"/>
    </row>
    <row r="10" spans="1:19">
      <c r="A10" s="97" t="s">
        <v>68</v>
      </c>
      <c r="B10" s="90">
        <v>6</v>
      </c>
      <c r="C10" s="3" t="s">
        <v>69</v>
      </c>
      <c r="D10" s="16">
        <v>1</v>
      </c>
      <c r="E10" s="16">
        <v>24</v>
      </c>
      <c r="F10" s="3"/>
      <c r="G10" s="3"/>
      <c r="H10" s="16" t="s">
        <v>22</v>
      </c>
      <c r="I10" s="27" t="s">
        <v>70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>
      <c r="A11" s="93"/>
      <c r="B11" s="94"/>
      <c r="C11" s="1" t="s">
        <v>71</v>
      </c>
      <c r="D11" s="17">
        <v>1</v>
      </c>
      <c r="E11" s="17">
        <v>24</v>
      </c>
      <c r="F11" s="1"/>
      <c r="G11" s="1"/>
      <c r="H11" s="17" t="s">
        <v>22</v>
      </c>
      <c r="I11" s="58" t="s">
        <v>23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>
      <c r="A12" s="89"/>
      <c r="B12" s="91"/>
      <c r="C12" s="20" t="s">
        <v>72</v>
      </c>
      <c r="D12" s="19">
        <v>1</v>
      </c>
      <c r="E12" s="19">
        <v>24</v>
      </c>
      <c r="F12" s="20"/>
      <c r="G12" s="20"/>
      <c r="H12" s="19" t="s">
        <v>22</v>
      </c>
      <c r="I12" s="58" t="s">
        <v>23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>
      <c r="A13" s="97" t="s">
        <v>73</v>
      </c>
      <c r="B13" s="90">
        <v>6</v>
      </c>
      <c r="C13" s="74" t="s">
        <v>74</v>
      </c>
      <c r="D13" s="16">
        <v>1</v>
      </c>
      <c r="E13" s="16">
        <v>24</v>
      </c>
      <c r="F13" s="3"/>
      <c r="G13" s="3"/>
      <c r="H13" s="16" t="s">
        <v>22</v>
      </c>
      <c r="I13" s="58" t="s">
        <v>23</v>
      </c>
      <c r="K13" s="8"/>
      <c r="L13" s="1"/>
      <c r="M13" s="1"/>
      <c r="N13" s="1"/>
      <c r="O13" s="1"/>
      <c r="P13" s="1"/>
      <c r="Q13" s="1"/>
      <c r="R13" s="1"/>
      <c r="S13" s="9"/>
    </row>
    <row r="14" spans="1:19">
      <c r="A14" s="89"/>
      <c r="B14" s="91"/>
      <c r="C14" s="75" t="s">
        <v>72</v>
      </c>
      <c r="D14" s="19">
        <v>1</v>
      </c>
      <c r="E14" s="19">
        <v>24</v>
      </c>
      <c r="F14" s="20"/>
      <c r="G14" s="20"/>
      <c r="H14" s="19" t="s">
        <v>22</v>
      </c>
      <c r="I14" s="58" t="s">
        <v>23</v>
      </c>
      <c r="K14" s="8"/>
      <c r="L14" s="1"/>
      <c r="M14" s="1"/>
      <c r="N14" s="1"/>
      <c r="O14" s="1"/>
      <c r="P14" s="1"/>
      <c r="Q14" s="1"/>
      <c r="R14" s="1"/>
      <c r="S14" s="9"/>
    </row>
    <row r="15" spans="1:19" ht="15.75" customHeight="1">
      <c r="A15" s="95" t="s">
        <v>75</v>
      </c>
      <c r="B15" s="94">
        <v>6</v>
      </c>
      <c r="C15" s="73" t="s">
        <v>76</v>
      </c>
      <c r="D15" s="18">
        <v>1</v>
      </c>
      <c r="E15" s="18">
        <v>24</v>
      </c>
      <c r="F15" s="11"/>
      <c r="G15" s="11"/>
      <c r="H15" s="18" t="s">
        <v>22</v>
      </c>
      <c r="I15" s="58" t="s">
        <v>23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>
      <c r="A16" s="95"/>
      <c r="B16" s="94"/>
      <c r="C16" s="72" t="s">
        <v>77</v>
      </c>
      <c r="D16" s="17">
        <v>1</v>
      </c>
      <c r="E16" s="17">
        <v>24</v>
      </c>
      <c r="F16" s="1"/>
      <c r="G16" s="1"/>
      <c r="H16" s="17" t="s">
        <v>22</v>
      </c>
      <c r="I16" s="58" t="s">
        <v>23</v>
      </c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100"/>
      <c r="B17" s="91"/>
      <c r="C17" s="72" t="s">
        <v>78</v>
      </c>
      <c r="D17" s="19">
        <v>1</v>
      </c>
      <c r="E17" s="19">
        <v>24</v>
      </c>
      <c r="F17" s="20"/>
      <c r="G17" s="20"/>
      <c r="H17" s="19" t="s">
        <v>22</v>
      </c>
      <c r="I17" s="58" t="s">
        <v>23</v>
      </c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62" t="s">
        <v>39</v>
      </c>
      <c r="B18" s="47">
        <f>SUM(B6:B17)</f>
        <v>30</v>
      </c>
      <c r="C18" s="29"/>
      <c r="D18" s="28"/>
      <c r="E18" s="47">
        <f>SUM(E6:E17)</f>
        <v>312</v>
      </c>
      <c r="F18" s="28"/>
      <c r="G18" s="28"/>
      <c r="H18" s="28"/>
      <c r="I18" s="21"/>
      <c r="K18" s="8"/>
      <c r="L18" s="1"/>
      <c r="M18" s="1"/>
      <c r="N18" s="1"/>
      <c r="O18" s="1"/>
      <c r="P18" s="1"/>
      <c r="Q18" s="1"/>
      <c r="R18" s="1"/>
      <c r="S18" s="9"/>
    </row>
  </sheetData>
  <mergeCells count="11">
    <mergeCell ref="A1:S1"/>
    <mergeCell ref="A6:A7"/>
    <mergeCell ref="B6:B7"/>
    <mergeCell ref="A8:A9"/>
    <mergeCell ref="B8:B9"/>
    <mergeCell ref="A10:A12"/>
    <mergeCell ref="B10:B12"/>
    <mergeCell ref="A13:A14"/>
    <mergeCell ref="B13:B14"/>
    <mergeCell ref="A15:A17"/>
    <mergeCell ref="B15:B1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6"/>
  <sheetViews>
    <sheetView tabSelected="1" zoomScale="82" zoomScaleNormal="82" workbookViewId="0">
      <selection activeCell="C7" sqref="C7"/>
    </sheetView>
  </sheetViews>
  <sheetFormatPr defaultColWidth="11.42578125" defaultRowHeight="15"/>
  <cols>
    <col min="1" max="1" width="48.7109375" customWidth="1"/>
    <col min="3" max="3" width="55.28515625" customWidth="1"/>
    <col min="4" max="4" width="16" customWidth="1"/>
    <col min="5" max="5" width="10.5703125" bestFit="1" customWidth="1"/>
    <col min="8" max="8" width="18.5703125" customWidth="1"/>
    <col min="9" max="9" width="31.5703125" customWidth="1"/>
    <col min="11" max="11" width="37.5703125" bestFit="1" customWidth="1"/>
  </cols>
  <sheetData>
    <row r="1" spans="1:19" s="32" customFormat="1" ht="26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19" ht="18.75">
      <c r="A2" s="13" t="s">
        <v>1</v>
      </c>
      <c r="B2" s="14" t="s">
        <v>5</v>
      </c>
      <c r="C2" s="13"/>
      <c r="D2" s="33" t="s">
        <v>41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8.75">
      <c r="A3" s="13" t="s">
        <v>4</v>
      </c>
      <c r="B3" s="14" t="s">
        <v>5</v>
      </c>
      <c r="C3" s="13"/>
      <c r="D3" s="33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34" t="s">
        <v>6</v>
      </c>
      <c r="B4" s="35" t="s">
        <v>7</v>
      </c>
      <c r="C4" s="35"/>
      <c r="D4" s="35"/>
      <c r="E4" s="35"/>
      <c r="F4" s="35"/>
      <c r="G4" s="35"/>
      <c r="H4" s="35"/>
      <c r="I4" s="36"/>
      <c r="K4" s="2" t="s">
        <v>8</v>
      </c>
      <c r="L4" s="3" t="s">
        <v>7</v>
      </c>
      <c r="M4" s="3"/>
      <c r="N4" s="3"/>
      <c r="O4" s="3"/>
      <c r="P4" s="3"/>
      <c r="Q4" s="3"/>
      <c r="R4" s="3"/>
      <c r="S4" s="4"/>
    </row>
    <row r="5" spans="1:19" ht="55.5" customHeight="1" thickBot="1">
      <c r="A5" s="37" t="s">
        <v>9</v>
      </c>
      <c r="B5" s="38" t="s">
        <v>10</v>
      </c>
      <c r="C5" s="38" t="s">
        <v>11</v>
      </c>
      <c r="D5" s="53" t="s">
        <v>12</v>
      </c>
      <c r="E5" s="53" t="s">
        <v>13</v>
      </c>
      <c r="F5" s="53" t="s">
        <v>14</v>
      </c>
      <c r="G5" s="53" t="s">
        <v>15</v>
      </c>
      <c r="H5" s="53" t="s">
        <v>16</v>
      </c>
      <c r="I5" s="39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>
      <c r="A6" s="88" t="s">
        <v>79</v>
      </c>
      <c r="B6" s="90">
        <v>30</v>
      </c>
      <c r="C6" s="126" t="s">
        <v>54</v>
      </c>
      <c r="D6" s="113">
        <v>2</v>
      </c>
      <c r="E6" s="113">
        <v>12</v>
      </c>
      <c r="F6" s="108"/>
      <c r="G6" s="3"/>
      <c r="H6" s="16" t="s">
        <v>22</v>
      </c>
      <c r="I6" s="27" t="s">
        <v>23</v>
      </c>
      <c r="K6" s="10"/>
      <c r="L6" s="11"/>
      <c r="M6" s="11"/>
      <c r="N6" s="11"/>
      <c r="O6" s="11"/>
      <c r="P6" s="11"/>
      <c r="Q6" s="11"/>
      <c r="R6" s="11"/>
      <c r="S6" s="12"/>
    </row>
    <row r="7" spans="1:19">
      <c r="A7" s="93"/>
      <c r="B7" s="98"/>
      <c r="C7" s="124" t="s">
        <v>80</v>
      </c>
      <c r="D7" s="125">
        <v>4</v>
      </c>
      <c r="E7" s="114" t="s">
        <v>81</v>
      </c>
      <c r="F7" s="109"/>
      <c r="G7" s="11"/>
      <c r="H7" s="16" t="s">
        <v>22</v>
      </c>
      <c r="I7" s="71" t="s">
        <v>82</v>
      </c>
      <c r="K7" s="10"/>
      <c r="L7" s="11"/>
      <c r="M7" s="11"/>
      <c r="N7" s="11"/>
      <c r="O7" s="11"/>
      <c r="P7" s="11"/>
      <c r="Q7" s="11"/>
      <c r="R7" s="11"/>
      <c r="S7" s="12"/>
    </row>
    <row r="8" spans="1:19" ht="15.75" customHeight="1">
      <c r="A8" s="93"/>
      <c r="B8" s="98"/>
      <c r="C8" s="54" t="s">
        <v>55</v>
      </c>
      <c r="D8" s="115">
        <v>8</v>
      </c>
      <c r="E8" s="115"/>
      <c r="F8" s="110">
        <v>30</v>
      </c>
      <c r="G8" s="118"/>
      <c r="H8" s="121" t="s">
        <v>22</v>
      </c>
      <c r="I8" s="101" t="s">
        <v>23</v>
      </c>
      <c r="K8" s="8"/>
      <c r="L8" s="1"/>
      <c r="M8" s="1"/>
      <c r="N8" s="1"/>
      <c r="O8" s="1"/>
      <c r="P8" s="1"/>
      <c r="Q8" s="1"/>
      <c r="R8" s="1"/>
      <c r="S8" s="9"/>
    </row>
    <row r="9" spans="1:19">
      <c r="A9" s="93"/>
      <c r="B9" s="98"/>
      <c r="C9" s="54" t="s">
        <v>83</v>
      </c>
      <c r="D9" s="116"/>
      <c r="E9" s="116"/>
      <c r="F9" s="111"/>
      <c r="G9" s="119"/>
      <c r="H9" s="122"/>
      <c r="I9" s="96"/>
      <c r="K9" s="8"/>
      <c r="L9" s="1"/>
      <c r="M9" s="1"/>
      <c r="N9" s="1"/>
      <c r="O9" s="1"/>
      <c r="P9" s="1"/>
      <c r="Q9" s="1"/>
      <c r="R9" s="1"/>
      <c r="S9" s="9"/>
    </row>
    <row r="10" spans="1:19">
      <c r="A10" s="93"/>
      <c r="B10" s="98"/>
      <c r="C10" s="54" t="s">
        <v>84</v>
      </c>
      <c r="D10" s="116"/>
      <c r="E10" s="116"/>
      <c r="F10" s="111"/>
      <c r="G10" s="119"/>
      <c r="H10" s="122"/>
      <c r="I10" s="96"/>
      <c r="K10" s="8"/>
      <c r="L10" s="1"/>
      <c r="M10" s="1"/>
      <c r="N10" s="1"/>
      <c r="O10" s="1"/>
      <c r="P10" s="1"/>
      <c r="Q10" s="1"/>
      <c r="R10" s="1"/>
      <c r="S10" s="9"/>
    </row>
    <row r="11" spans="1:19">
      <c r="A11" s="93"/>
      <c r="B11" s="98"/>
      <c r="C11" s="54" t="s">
        <v>85</v>
      </c>
      <c r="D11" s="116"/>
      <c r="E11" s="116"/>
      <c r="F11" s="111"/>
      <c r="G11" s="119"/>
      <c r="H11" s="122"/>
      <c r="I11" s="96"/>
      <c r="K11" s="8"/>
      <c r="L11" s="1"/>
      <c r="M11" s="1"/>
      <c r="N11" s="1"/>
      <c r="O11" s="1"/>
      <c r="P11" s="1"/>
      <c r="Q11" s="1"/>
      <c r="R11" s="1"/>
      <c r="S11" s="9"/>
    </row>
    <row r="12" spans="1:19">
      <c r="A12" s="89"/>
      <c r="B12" s="103"/>
      <c r="C12" s="55" t="s">
        <v>86</v>
      </c>
      <c r="D12" s="117"/>
      <c r="E12" s="117"/>
      <c r="F12" s="112"/>
      <c r="G12" s="120"/>
      <c r="H12" s="123"/>
      <c r="I12" s="102"/>
      <c r="K12" s="8"/>
      <c r="L12" s="1"/>
      <c r="M12" s="1"/>
      <c r="N12" s="1"/>
      <c r="O12" s="1"/>
      <c r="P12" s="1"/>
      <c r="Q12" s="1"/>
      <c r="R12" s="1"/>
      <c r="S12" s="9"/>
    </row>
    <row r="13" spans="1:19">
      <c r="A13" s="62" t="s">
        <v>39</v>
      </c>
      <c r="B13" s="47">
        <v>30</v>
      </c>
      <c r="C13" s="30"/>
      <c r="D13" s="28"/>
      <c r="E13" s="51">
        <f>SUM(E6:E12)</f>
        <v>12</v>
      </c>
      <c r="F13" s="51">
        <f>SUM(F6:F12)</f>
        <v>30</v>
      </c>
      <c r="G13" s="28"/>
      <c r="H13" s="28"/>
      <c r="I13" s="21"/>
      <c r="K13" s="56"/>
      <c r="L13" s="20"/>
      <c r="M13" s="20"/>
      <c r="N13" s="20"/>
      <c r="O13" s="20"/>
      <c r="P13" s="20"/>
      <c r="Q13" s="20"/>
      <c r="R13" s="20"/>
      <c r="S13" s="57"/>
    </row>
    <row r="16" spans="1:19">
      <c r="A16" t="s">
        <v>87</v>
      </c>
    </row>
  </sheetData>
  <mergeCells count="9">
    <mergeCell ref="I8:I12"/>
    <mergeCell ref="A1:S1"/>
    <mergeCell ref="B6:B12"/>
    <mergeCell ref="A6:A12"/>
    <mergeCell ref="E8:E12"/>
    <mergeCell ref="F8:F12"/>
    <mergeCell ref="D8:D12"/>
    <mergeCell ref="G8:G12"/>
    <mergeCell ref="H8:H1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494DA75A0E6D4B85733F1E195C31B2" ma:contentTypeVersion="10" ma:contentTypeDescription="Crée un document." ma:contentTypeScope="" ma:versionID="be0014effda3b1501088d8563d8f0814">
  <xsd:schema xmlns:xsd="http://www.w3.org/2001/XMLSchema" xmlns:xs="http://www.w3.org/2001/XMLSchema" xmlns:p="http://schemas.microsoft.com/office/2006/metadata/properties" xmlns:ns3="392bc75b-a4bf-4434-8d66-c17e915ef8ed" xmlns:ns4="7523b628-e254-43a7-a097-aab70c52fcff" targetNamespace="http://schemas.microsoft.com/office/2006/metadata/properties" ma:root="true" ma:fieldsID="27215bd72bc91ae2f0ed37b69d04b3d6" ns3:_="" ns4:_="">
    <xsd:import namespace="392bc75b-a4bf-4434-8d66-c17e915ef8ed"/>
    <xsd:import namespace="7523b628-e254-43a7-a097-aab70c52fc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2bc75b-a4bf-4434-8d66-c17e915ef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3b628-e254-43a7-a097-aab70c52fc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F09D47-F9A5-44F4-972C-E55A487D9DD6}"/>
</file>

<file path=customXml/itemProps2.xml><?xml version="1.0" encoding="utf-8"?>
<ds:datastoreItem xmlns:ds="http://schemas.openxmlformats.org/officeDocument/2006/customXml" ds:itemID="{7CE1381D-FD14-4E42-96B1-95E2658D1493}"/>
</file>

<file path=customXml/itemProps3.xml><?xml version="1.0" encoding="utf-8"?>
<ds:datastoreItem xmlns:ds="http://schemas.openxmlformats.org/officeDocument/2006/customXml" ds:itemID="{F7496B3D-8102-41B2-9AF7-53DE177F04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Marjorie Meyer</cp:lastModifiedBy>
  <cp:revision/>
  <dcterms:created xsi:type="dcterms:W3CDTF">2017-07-13T13:31:32Z</dcterms:created>
  <dcterms:modified xsi:type="dcterms:W3CDTF">2021-12-17T15:19:18Z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0x010100F9494DA75A0E6D4B85733F1E195C31B2</vt:lpwstr>
  </property>
</Properties>
</file>